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0 РНВ\26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K19" i="1" l="1"/>
  <c r="J19" i="1"/>
  <c r="J13" i="1"/>
  <c r="J14" i="1"/>
  <c r="J15" i="1"/>
  <c r="J16" i="1"/>
  <c r="J17" i="1"/>
  <c r="J18" i="1"/>
  <c r="J12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<sst xmlns="http://schemas.openxmlformats.org/spreadsheetml/2006/main" count="61" uniqueCount="37">
  <si>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</si>
  <si>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</si>
  <si>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</si>
  <si>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</si>
  <si>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</si>
  <si>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</si>
  <si>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</si>
  <si>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</si>
  <si>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</si>
  <si>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</si>
  <si>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</si>
  <si>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</si>
  <si>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</si>
  <si>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</si>
  <si>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</si>
  <si>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</si>
  <si>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</si>
  <si>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</si>
  <si>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</si>
  <si>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</si>
  <si>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</si>
  <si>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</si>
  <si>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</si>
  <si>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</si>
  <si>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ГО 9 820(12)-Ду35-К56-7,4 с заводским антикоррозионным покрытием по ТУ 1394-011-00154341-2004 (40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</si>
  <si>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НВЛ-2020/360</t>
    </r>
  </si>
  <si>
    <t>ЛОТ НЕДЕЛИМЫЙ</t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</si>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</sst>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8</v>
      </c>
      <c r="H12" s="32">
        <v>332130</v>
      </c>
      <c r="I12" s="27">
        <v>40530</v>
      </c>
      <c r="J12" s="65">
        <f>G12*H12</f>
        <v>2657040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7</v>
      </c>
      <c r="H13" s="32">
        <v>332831</v>
      </c>
      <c r="I13" s="27">
        <v>40544</v>
      </c>
      <c r="J13" s="65">
        <f t="shared" ref="J13:J18" si="0">G13*H13</f>
        <v>2329817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8</v>
      </c>
      <c r="H14" s="32">
        <v>332831</v>
      </c>
      <c r="I14" s="27">
        <v>40544</v>
      </c>
      <c r="J14" s="65">
        <f t="shared" si="0"/>
        <v>2662648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</v>
      </c>
      <c r="H15" s="32">
        <v>332831</v>
      </c>
      <c r="I15" s="27">
        <v>40562</v>
      </c>
      <c r="J15" s="65">
        <f t="shared" si="0"/>
        <v>1664155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3</v>
      </c>
      <c r="H16" s="32">
        <v>332831</v>
      </c>
      <c r="I16" s="27">
        <v>40577</v>
      </c>
      <c r="J16" s="65">
        <f t="shared" si="0"/>
        <v>998493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332831</v>
      </c>
      <c r="I17" s="27">
        <v>40577</v>
      </c>
      <c r="J17" s="65">
        <f t="shared" si="0"/>
        <v>332831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8</v>
      </c>
      <c r="H18" s="32">
        <v>332130</v>
      </c>
      <c r="I18" s="27">
        <v>40695</v>
      </c>
      <c r="J18" s="65">
        <f t="shared" si="0"/>
        <v>2657040</v>
      </c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29">
        <f>SUM(G12:G18)</f>
        <v>40</v>
      </c>
      <c r="H19" s="30"/>
      <c r="I19" s="31"/>
      <c r="J19" s="22">
        <f>SUM(J12:J18)</f>
        <v>13302024</v>
      </c>
      <c r="K19" s="21">
        <f>J19*1.2</f>
        <v>15962428.799999999</v>
      </c>
      <c r="L19" s="12"/>
      <c r="M19" s="12"/>
      <c r="N19" s="12"/>
      <c r="O19" s="12"/>
      <c r="P19" s="12"/>
      <c r="Q19" s="12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8</v>
      </c>
      <c r="B21" s="40"/>
      <c r="C21" s="40"/>
      <c r="D21" s="40"/>
      <c r="E21" s="41"/>
      <c r="F21" s="56" t="s">
        <v>15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9</v>
      </c>
      <c r="B22" s="40"/>
      <c r="C22" s="40"/>
      <c r="D22" s="40"/>
      <c r="E22" s="41"/>
      <c r="F22" s="42" t="s">
        <v>14</v>
      </c>
      <c r="G22" s="42"/>
      <c r="H22" s="42"/>
      <c r="I22" s="42"/>
      <c r="Q22" s="12"/>
    </row>
    <row r="23" spans="1:17" s="4" customFormat="1" ht="33.75" customHeight="1" x14ac:dyDescent="0.25">
      <c r="A23" s="39" t="s">
        <v>16</v>
      </c>
      <c r="B23" s="40"/>
      <c r="C23" s="40"/>
      <c r="D23" s="40"/>
      <c r="E23" s="41"/>
      <c r="F23" s="42" t="s">
        <v>13</v>
      </c>
      <c r="G23" s="42"/>
      <c r="H23" s="42"/>
      <c r="I23" s="42"/>
      <c r="Q23" s="12"/>
    </row>
    <row r="24" spans="1:17" ht="121.5" customHeight="1" x14ac:dyDescent="0.25">
      <c r="A24" s="46" t="s">
        <v>19</v>
      </c>
      <c r="B24" s="47"/>
      <c r="C24" s="47"/>
      <c r="D24" s="47"/>
      <c r="E24" s="48"/>
      <c r="F24" s="49" t="s">
        <v>20</v>
      </c>
      <c r="G24" s="49"/>
      <c r="H24" s="49"/>
      <c r="I24" s="49"/>
    </row>
    <row r="25" spans="1:17" ht="64.5" customHeight="1" x14ac:dyDescent="0.3">
      <c r="A25" s="50"/>
      <c r="B25" s="50"/>
      <c r="C25" s="50"/>
      <c r="D25" s="50"/>
      <c r="E25" s="50"/>
      <c r="F25" s="51"/>
      <c r="G25" s="51"/>
      <c r="H25" s="51"/>
      <c r="I25" s="51"/>
    </row>
    <row r="26" spans="1:17" ht="44.25" customHeight="1" x14ac:dyDescent="0.25">
      <c r="A26" s="36"/>
      <c r="B26" s="36"/>
      <c r="C26" s="36"/>
      <c r="D26" s="36"/>
      <c r="E26" s="36"/>
      <c r="F26" s="33"/>
      <c r="G26" s="33"/>
      <c r="H26" s="37"/>
      <c r="I26" s="38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2024-09-26T02:13:04Z</cp:lastPrinted>
  <dcterms:created xsi:type="dcterms:W3CDTF">2016-09-16T10:27:35Z</dcterms:created>
  <dcterms:modified xsi:type="dcterms:W3CDTF">2024-09-26T02:13:17Z</dcterms:modified>
</cp:coreProperties>
</file>